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ervacha\02 - MARCHES - CONTRATS - CONCESSIONS ET AOT\01 - CONTRATS PUBLICS EN COURS DE REDACTION\26074_AOO_Distribution du JM\DCE VF\"/>
    </mc:Choice>
  </mc:AlternateContent>
  <bookViews>
    <workbookView xWindow="0" yWindow="0" windowWidth="25200" windowHeight="11136" tabRatio="500"/>
  </bookViews>
  <sheets>
    <sheet name="BPU Lot 1" sheetId="1" r:id="rId1"/>
    <sheet name="DQE Lot 1" sheetId="2" r:id="rId2"/>
  </sheets>
  <definedNames>
    <definedName name="_xlnm.Print_Area" localSheetId="1">'DQE Lot 1'!$A$1:$L$19</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I17" i="2" l="1"/>
  <c r="I16" i="2"/>
  <c r="I15" i="2"/>
  <c r="I16" i="1" l="1"/>
  <c r="I17" i="1"/>
  <c r="F12" i="2" l="1"/>
  <c r="E12" i="2"/>
  <c r="H12" i="2" s="1"/>
  <c r="F11" i="2"/>
  <c r="E11" i="2"/>
  <c r="F10" i="2"/>
  <c r="E10" i="2"/>
  <c r="H10" i="2" s="1"/>
  <c r="F9" i="2"/>
  <c r="E9" i="2"/>
  <c r="L17" i="1"/>
  <c r="F17" i="1"/>
  <c r="L16" i="1"/>
  <c r="F16" i="1"/>
  <c r="L14" i="1"/>
  <c r="I14" i="1"/>
  <c r="F14" i="1"/>
  <c r="L13" i="1"/>
  <c r="I13" i="1"/>
  <c r="F13" i="1"/>
  <c r="H9" i="2" l="1"/>
  <c r="G9" i="2"/>
  <c r="I9" i="2" s="1"/>
  <c r="G11" i="2"/>
  <c r="I11" i="2" s="1"/>
  <c r="H11" i="2"/>
  <c r="G12" i="2"/>
  <c r="I12" i="2" s="1"/>
  <c r="G10" i="2"/>
  <c r="I10" i="2" s="1"/>
</calcChain>
</file>

<file path=xl/sharedStrings.xml><?xml version="1.0" encoding="utf-8"?>
<sst xmlns="http://schemas.openxmlformats.org/spreadsheetml/2006/main" count="47" uniqueCount="34">
  <si>
    <t>Désignation</t>
  </si>
  <si>
    <t>N°</t>
  </si>
  <si>
    <t>Désignation de la prestation</t>
  </si>
  <si>
    <t>Taux TVA</t>
  </si>
  <si>
    <t>Distribution du journal mensuel « À Fontenay » — Poids: ≤ 200 g</t>
  </si>
  <si>
    <t>Distribution du journal mensuel « À Fontenay » — Poids &gt; 200 g</t>
  </si>
  <si>
    <t>Distribution d'un hors-série ou supplément non encarté -Poids: ≤ 300 g</t>
  </si>
  <si>
    <t>Distribution d'un hors-série ou supplément non encarté -Poids:&gt; 300 g</t>
  </si>
  <si>
    <t xml:space="preserve">Nom de la société </t>
  </si>
  <si>
    <t>Date</t>
  </si>
  <si>
    <t>DISTRIBUTION DE COURRIERS ET DE DOCUMENTS MUNICIPAUX DIVERS NON ADRESSÉS — COMMUNE DE FONTENAY-SOUS-BOIS</t>
  </si>
  <si>
    <t xml:space="preserve">Lot n°1 : Distribution du journal municipal d'informations locales « À Fontenay » (mensuel), des hors-séries ou des suppléments </t>
  </si>
  <si>
    <t>Accord-cadre relatif à la distribution du journal municipal, de courriers et de documents municipaux non adressés</t>
  </si>
  <si>
    <t>P.U. € HT
(par distribution)</t>
  </si>
  <si>
    <t>P.U. € TTC
(par distribution)</t>
  </si>
  <si>
    <t xml:space="preserve">Tarifs  pour T1
De 24 500-25 500 boites </t>
  </si>
  <si>
    <t>Tarifs pour T2
De 25 501 à 26 500 boîtes</t>
  </si>
  <si>
    <t>Tarifs pour T3 
De 26 501 à 27 500 boîtes</t>
  </si>
  <si>
    <t>P.U. € HT T1
(par distribution)</t>
  </si>
  <si>
    <t>P.U. € TTC T1
( par distribution)</t>
  </si>
  <si>
    <t xml:space="preserve">Total € HT annuel T1 </t>
  </si>
  <si>
    <t xml:space="preserve">Total € TTC annuel T1 </t>
  </si>
  <si>
    <t>DÉTAIL QUANTITATIF ESTIMATIF (DQE)</t>
  </si>
  <si>
    <t>BORDEREAU DES PRIX UNITAIRES (BPU)</t>
  </si>
  <si>
    <t>TOTAL € HT ANNUEL ESTIMATIF — LOT 1</t>
  </si>
  <si>
    <t>TOTAL TTC ANNUEL ESTIMATIF — LOT 1</t>
  </si>
  <si>
    <t>Montant de TVA (base 20%)</t>
  </si>
  <si>
    <t>P1-Distribution mensuelle du journal municipal "A Fontenay"</t>
  </si>
  <si>
    <t>P2-Distribution des hors series et suppléments</t>
  </si>
  <si>
    <t>TRANCHE 1</t>
  </si>
  <si>
    <t>Distribution du journal municipal « À Fontenay » — Poids: ≤ 200 g</t>
  </si>
  <si>
    <t>Distribution du journal municipal « À Fontenay » — Poids &gt; 200 g</t>
  </si>
  <si>
    <t>Nbr de publication estimée annuelle</t>
  </si>
  <si>
    <t xml:space="preserve">Conformément à l'article 6.2 du règlement de la consultation, la valeur financière des offres sera appréciée sur la base du bordereau des prix unitaires (onglet 1 « BPU »), au moyen d’un DQE (Détail Quantitatif Estimatif) non contractuel établi par l’acheteur à partir de besoins représentatifs de l’accord-cadre, par lot (onglet 2 « DQE »).
Cette simulation a pour seul objet de permettre la comparaison des offres dans le cadre du jugement du critère prix. Elle ne constitue pas un document contractuel, n’emporte aucun engagement de commande de la part de l’acheteur et ne préjuge ni des quantités effectivement commandées, ni de la fréquence des commandes pendant l’exécution de l’accord-cadre.
Le montant total TTC résultant de cette simulation servira de base à la notation du critère prix, sur la base d’une projection de commande. 
Conformément à l'article 6.2 du règlement de la consultation, le DQE du lot n°1 est établi uniquement la base de la Tranche T1 pour permettre la comparaison des offres.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</si>
</sst>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0.00&quot; €&quot;"/>
  </numFmts>
  <fonts count="18" x14ac:knownFonts="1">
    <font>
      <sz val="11"/>
      <color theme="1"/>
      <name val="Calibri"/>
      <family val="2"/>
      <charset val="1"/>
    </font>
    <font>
      <sz val="9"/>
      <color rgb="FF000000"/>
      <name val="Arial"/>
      <family val="2"/>
    </font>
    <font>
      <sz val="9"/>
      <color rgb="FF00008B"/>
      <name val="Arial"/>
      <family val="2"/>
    </font>
    <font>
      <sz val="9"/>
      <color rgb="FF006400"/>
      <name val="Arial"/>
      <family val="2"/>
    </font>
    <font>
      <sz val="11"/>
      <color theme="1"/>
      <name val="Calibri"/>
      <family val="2"/>
      <charset val="1"/>
    </font>
    <font>
      <b/>
      <sz val="8"/>
      <color rgb="FFFFFFFF"/>
      <name val="Arial"/>
      <family val="2"/>
    </font>
    <font>
      <sz val="8"/>
      <color rgb="FF000000"/>
      <name val="Arial"/>
      <family val="2"/>
    </font>
    <font>
      <sz val="8"/>
      <color rgb="FF006400"/>
      <name val="Arial"/>
      <family val="2"/>
    </font>
    <font>
      <b/>
      <sz val="8"/>
      <name val="Arial"/>
      <family val="2"/>
    </font>
    <font>
      <sz val="11"/>
      <color theme="1"/>
      <name val="Arial"/>
      <family val="2"/>
    </font>
    <font>
      <b/>
      <sz val="11"/>
      <name val="Arial"/>
      <family val="2"/>
    </font>
    <font>
      <b/>
      <sz val="9"/>
      <name val="Arial"/>
      <family val="2"/>
    </font>
    <font>
      <b/>
      <sz val="11"/>
      <color rgb="FF000000"/>
      <name val="Arial"/>
      <family val="2"/>
    </font>
    <font>
      <sz val="8"/>
      <color theme="1"/>
      <name val="Arial"/>
      <family val="2"/>
    </font>
    <font>
      <i/>
      <sz val="8"/>
      <name val="Arial"/>
      <family val="2"/>
    </font>
    <font>
      <sz val="11"/>
      <name val="Arial"/>
      <family val="2"/>
    </font>
    <font>
      <b/>
      <u/>
      <sz val="8"/>
      <name val="Arial"/>
      <family val="2"/>
    </font>
    <font>
      <sz val="8"/>
      <name val="Arial"/>
      <family val="2"/>
    </font>
  </fonts>
  <fills count="9">
    <fill>
      <patternFill patternType="none"/>
    </fill>
    <fill>
      <patternFill patternType="gray125"/>
    </fill>
    <fill>
      <patternFill patternType="solid">
        <fgColor theme="0"/>
        <bgColor rgb="FFFFFFCC"/>
      </patternFill>
    </fill>
    <fill>
      <patternFill patternType="solid">
        <fgColor theme="0" tint="-0.14999847407452621"/>
        <bgColor rgb="FFC0C0C0"/>
      </patternFill>
    </fill>
    <fill>
      <patternFill patternType="solid">
        <fgColor rgb="FF60AE3E"/>
        <bgColor rgb="FF0066CC"/>
      </patternFill>
    </fill>
    <fill>
      <patternFill patternType="solid">
        <fgColor theme="0"/>
        <bgColor rgb="FF2E75B6"/>
      </patternFill>
    </fill>
    <fill>
      <patternFill patternType="solid">
        <fgColor rgb="FF60AE3E"/>
        <bgColor rgb="FFFFFFCC"/>
      </patternFill>
    </fill>
    <fill>
      <patternFill patternType="solid">
        <fgColor rgb="FF00B0F0"/>
        <bgColor rgb="FF008080"/>
      </patternFill>
    </fill>
    <fill>
      <patternFill patternType="solid">
        <fgColor rgb="FF00B0F0"/>
        <bgColor rgb="FF2E75B6"/>
      </patternFill>
    </fill>
  </fills>
  <borders count="38">
    <border>
      <left/>
      <right/>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top style="medium">
        <color auto="1"/>
      </top>
      <bottom style="thin">
        <color rgb="FFAAAAAA"/>
      </bottom>
      <diagonal/>
    </border>
    <border>
      <left/>
      <right/>
      <top style="medium">
        <color auto="1"/>
      </top>
      <bottom style="thin">
        <color rgb="FFAAAAAA"/>
      </bottom>
      <diagonal/>
    </border>
    <border>
      <left style="medium">
        <color auto="1"/>
      </left>
      <right style="thin">
        <color rgb="FFAAAAAA"/>
      </right>
      <top style="thin">
        <color rgb="FFAAAAAA"/>
      </top>
      <bottom/>
      <diagonal/>
    </border>
    <border>
      <left style="thin">
        <color rgb="FFAAAAAA"/>
      </left>
      <right/>
      <top style="thin">
        <color rgb="FFAAAAAA"/>
      </top>
      <bottom/>
      <diagonal/>
    </border>
    <border>
      <left style="medium">
        <color auto="1"/>
      </left>
      <right style="thin">
        <color rgb="FFAAAAAA"/>
      </right>
      <top style="thin">
        <color rgb="FFAAAAAA"/>
      </top>
      <bottom style="medium">
        <color auto="1"/>
      </bottom>
      <diagonal/>
    </border>
    <border>
      <left style="thin">
        <color rgb="FFAAAAAA"/>
      </left>
      <right style="thin">
        <color rgb="FFAAAAAA"/>
      </right>
      <top style="thin">
        <color rgb="FFAAAAAA"/>
      </top>
      <bottom style="medium">
        <color auto="1"/>
      </bottom>
      <diagonal/>
    </border>
    <border>
      <left style="thin">
        <color rgb="FFAAAAAA"/>
      </left>
      <right style="medium">
        <color auto="1"/>
      </right>
      <top style="thin">
        <color rgb="FFAAAAAA"/>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rgb="FFAAAAAA"/>
      </right>
      <top/>
      <bottom style="thin">
        <color rgb="FFAAAAAA"/>
      </bottom>
      <diagonal/>
    </border>
    <border>
      <left style="thin">
        <color rgb="FFAAAAAA"/>
      </left>
      <right/>
      <top/>
      <bottom style="thin">
        <color rgb="FFAAAAAA"/>
      </bottom>
      <diagonal/>
    </border>
    <border>
      <left style="medium">
        <color auto="1"/>
      </left>
      <right style="thin">
        <color rgb="FFAAAAAA"/>
      </right>
      <top style="medium">
        <color auto="1"/>
      </top>
      <bottom style="thin">
        <color rgb="FFAAAAAA"/>
      </bottom>
      <diagonal/>
    </border>
    <border>
      <left style="thin">
        <color rgb="FFAAAAAA"/>
      </left>
      <right style="thin">
        <color rgb="FFAAAAAA"/>
      </right>
      <top style="medium">
        <color auto="1"/>
      </top>
      <bottom style="thin">
        <color rgb="FFAAAAAA"/>
      </bottom>
      <diagonal/>
    </border>
    <border>
      <left style="thin">
        <color rgb="FFAAAAAA"/>
      </left>
      <right style="medium">
        <color auto="1"/>
      </right>
      <top style="medium">
        <color auto="1"/>
      </top>
      <bottom style="thin">
        <color rgb="FFAAAAAA"/>
      </bottom>
      <diagonal/>
    </border>
    <border>
      <left style="thin">
        <color rgb="FFAAAAAA"/>
      </left>
      <right style="medium">
        <color auto="1"/>
      </right>
      <top/>
      <bottom style="thin">
        <color rgb="FFAAAAAA"/>
      </bottom>
      <diagonal/>
    </border>
    <border>
      <left style="thin">
        <color rgb="FFAAAAAA"/>
      </left>
      <right style="medium">
        <color auto="1"/>
      </right>
      <top style="thin">
        <color rgb="FFAAAAAA"/>
      </top>
      <bottom/>
      <diagonal/>
    </border>
    <border>
      <left style="thin">
        <color rgb="FFAAAAAA"/>
      </left>
      <right/>
      <top style="thin">
        <color rgb="FFAAAAAA"/>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medium">
        <color auto="1"/>
      </right>
      <top style="medium">
        <color auto="1"/>
      </top>
      <bottom style="thin">
        <color rgb="FFAAAAAA"/>
      </bottom>
      <diagonal/>
    </border>
    <border>
      <left/>
      <right style="medium">
        <color indexed="64"/>
      </right>
      <top style="medium">
        <color indexed="64"/>
      </top>
      <bottom/>
      <diagonal/>
    </border>
    <border>
      <left style="medium">
        <color indexed="64"/>
      </left>
      <right style="thin">
        <color rgb="FFBFBFBF"/>
      </right>
      <top style="thin">
        <color rgb="FFBFBFBF"/>
      </top>
      <bottom style="medium">
        <color indexed="64"/>
      </bottom>
      <diagonal/>
    </border>
    <border>
      <left style="thin">
        <color rgb="FFBFBFBF"/>
      </left>
      <right style="medium">
        <color indexed="64"/>
      </right>
      <top style="thin">
        <color rgb="FFBFBFBF"/>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9" fontId="4" fillId="0" borderId="0"/>
  </cellStyleXfs>
  <cellXfs count="68">
    <xf numFmtId="0" fontId="0" fillId="0" borderId="0" xfId="0"/>
    <xf numFmtId="0" fontId="1" fillId="2" borderId="11" xfId="0" applyFont="1" applyFill="1" applyBorder="1" applyAlignment="1">
      <alignment horizontal="center" vertical="center" wrapText="1"/>
    </xf>
    <xf numFmtId="164" fontId="2" fillId="3" borderId="13" xfId="0" applyNumberFormat="1" applyFont="1" applyFill="1" applyBorder="1" applyAlignment="1">
      <alignment horizontal="center" vertical="center" wrapText="1"/>
    </xf>
    <xf numFmtId="9" fontId="2" fillId="3" borderId="14" xfId="1" applyFont="1" applyFill="1" applyBorder="1" applyAlignment="1">
      <alignment horizontal="center" vertical="center" wrapText="1"/>
    </xf>
    <xf numFmtId="164" fontId="3" fillId="2" borderId="15" xfId="0" applyNumberFormat="1" applyFont="1" applyFill="1" applyBorder="1" applyAlignment="1">
      <alignment horizontal="center" vertical="center"/>
    </xf>
    <xf numFmtId="164" fontId="3" fillId="2" borderId="16" xfId="0" applyNumberFormat="1" applyFont="1" applyFill="1" applyBorder="1" applyAlignment="1">
      <alignment horizontal="center" vertical="center"/>
    </xf>
    <xf numFmtId="0" fontId="1" fillId="2" borderId="5" xfId="0" applyFont="1" applyFill="1" applyBorder="1" applyAlignment="1">
      <alignment horizontal="center" vertical="center" wrapText="1"/>
    </xf>
    <xf numFmtId="164" fontId="2" fillId="3" borderId="7" xfId="0" applyNumberFormat="1" applyFont="1" applyFill="1" applyBorder="1" applyAlignment="1">
      <alignment horizontal="center" vertical="center" wrapText="1"/>
    </xf>
    <xf numFmtId="9" fontId="2" fillId="3" borderId="8" xfId="1" applyFont="1" applyFill="1" applyBorder="1" applyAlignment="1">
      <alignment horizontal="center" vertical="center" wrapText="1"/>
    </xf>
    <xf numFmtId="164" fontId="3" fillId="2" borderId="9" xfId="0" applyNumberFormat="1" applyFont="1" applyFill="1" applyBorder="1" applyAlignment="1">
      <alignment horizontal="center" vertical="center"/>
    </xf>
    <xf numFmtId="164" fontId="3" fillId="2" borderId="17" xfId="0" applyNumberFormat="1" applyFont="1" applyFill="1" applyBorder="1" applyAlignment="1">
      <alignment horizontal="center" vertical="center"/>
    </xf>
    <xf numFmtId="0" fontId="1" fillId="2" borderId="7" xfId="0" applyFont="1" applyFill="1" applyBorder="1" applyAlignment="1">
      <alignment horizontal="center" vertical="center" wrapText="1"/>
    </xf>
    <xf numFmtId="0" fontId="5" fillId="2" borderId="0" xfId="0" applyFont="1" applyFill="1" applyAlignment="1">
      <alignment vertical="center" wrapText="1"/>
    </xf>
    <xf numFmtId="0" fontId="6" fillId="2" borderId="25" xfId="0" applyFont="1" applyFill="1" applyBorder="1" applyAlignment="1">
      <alignment horizontal="center" vertical="center" wrapText="1"/>
    </xf>
    <xf numFmtId="164" fontId="7" fillId="2" borderId="26" xfId="0" applyNumberFormat="1" applyFont="1" applyFill="1" applyBorder="1" applyAlignment="1">
      <alignment horizontal="center" vertical="center"/>
    </xf>
    <xf numFmtId="9" fontId="6" fillId="2" borderId="26" xfId="0" applyNumberFormat="1" applyFont="1" applyFill="1" applyBorder="1" applyAlignment="1">
      <alignment horizontal="center" vertical="center" wrapText="1"/>
    </xf>
    <xf numFmtId="164" fontId="7" fillId="2" borderId="27" xfId="0" applyNumberFormat="1" applyFont="1" applyFill="1" applyBorder="1" applyAlignment="1">
      <alignment horizontal="center" vertical="center"/>
    </xf>
    <xf numFmtId="0" fontId="6" fillId="2" borderId="28" xfId="0" applyFont="1" applyFill="1" applyBorder="1" applyAlignment="1">
      <alignment horizontal="center" vertical="center" wrapText="1"/>
    </xf>
    <xf numFmtId="164" fontId="7" fillId="2" borderId="29" xfId="0" applyNumberFormat="1" applyFont="1" applyFill="1" applyBorder="1" applyAlignment="1">
      <alignment horizontal="center" vertical="center"/>
    </xf>
    <xf numFmtId="9" fontId="6" fillId="2" borderId="29" xfId="0" applyNumberFormat="1" applyFont="1" applyFill="1" applyBorder="1" applyAlignment="1">
      <alignment horizontal="center" vertical="center" wrapText="1"/>
    </xf>
    <xf numFmtId="164" fontId="7" fillId="2" borderId="30" xfId="0" applyNumberFormat="1" applyFont="1" applyFill="1" applyBorder="1" applyAlignment="1">
      <alignment horizontal="center" vertical="center"/>
    </xf>
    <xf numFmtId="0" fontId="8" fillId="4" borderId="19" xfId="0" applyFont="1" applyFill="1" applyBorder="1" applyAlignment="1">
      <alignment horizontal="center" vertical="center" wrapText="1"/>
    </xf>
    <xf numFmtId="0" fontId="8" fillId="4" borderId="23" xfId="0" applyFont="1" applyFill="1" applyBorder="1" applyAlignment="1">
      <alignment horizontal="center" vertical="center" wrapText="1"/>
    </xf>
    <xf numFmtId="0" fontId="9" fillId="0" borderId="0" xfId="0" applyFont="1"/>
    <xf numFmtId="0" fontId="1" fillId="2" borderId="12"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18" xfId="0" applyFont="1" applyFill="1" applyBorder="1" applyAlignment="1">
      <alignment horizontal="left" vertical="center" wrapText="1"/>
    </xf>
    <xf numFmtId="0" fontId="13" fillId="0" borderId="0" xfId="0" applyFont="1"/>
    <xf numFmtId="0" fontId="8" fillId="2" borderId="22" xfId="0" applyFont="1" applyFill="1" applyBorder="1" applyAlignment="1">
      <alignment horizontal="center" vertical="center" wrapText="1"/>
    </xf>
    <xf numFmtId="0" fontId="13" fillId="2" borderId="0" xfId="0" applyFont="1" applyFill="1"/>
    <xf numFmtId="0" fontId="6" fillId="2" borderId="26" xfId="0" applyFont="1" applyFill="1" applyBorder="1" applyAlignment="1">
      <alignment horizontal="left" vertical="center" wrapText="1"/>
    </xf>
    <xf numFmtId="0" fontId="6" fillId="2" borderId="29" xfId="0" applyFont="1" applyFill="1" applyBorder="1" applyAlignment="1">
      <alignment horizontal="left" vertical="center" wrapText="1"/>
    </xf>
    <xf numFmtId="164" fontId="8" fillId="2" borderId="24" xfId="0" applyNumberFormat="1" applyFont="1" applyFill="1" applyBorder="1" applyAlignment="1">
      <alignment horizontal="center" vertical="center"/>
    </xf>
    <xf numFmtId="164" fontId="8" fillId="2" borderId="27" xfId="0" applyNumberFormat="1" applyFont="1" applyFill="1" applyBorder="1" applyAlignment="1">
      <alignment horizontal="center" vertical="center"/>
    </xf>
    <xf numFmtId="0" fontId="8" fillId="7" borderId="33" xfId="0" applyFont="1" applyFill="1" applyBorder="1" applyAlignment="1">
      <alignment horizontal="center" vertical="center" wrapText="1"/>
    </xf>
    <xf numFmtId="0" fontId="8" fillId="7" borderId="34" xfId="0" applyFont="1" applyFill="1" applyBorder="1" applyAlignment="1">
      <alignment horizontal="center" vertical="center" wrapText="1"/>
    </xf>
    <xf numFmtId="0" fontId="11" fillId="8" borderId="7" xfId="0" applyFont="1" applyFill="1" applyBorder="1" applyAlignment="1">
      <alignment horizontal="center" vertical="center" wrapText="1"/>
    </xf>
    <xf numFmtId="0" fontId="11" fillId="8" borderId="8" xfId="0" applyFont="1" applyFill="1" applyBorder="1" applyAlignment="1">
      <alignment horizontal="center" vertical="center" wrapText="1"/>
    </xf>
    <xf numFmtId="0" fontId="11" fillId="8" borderId="9" xfId="0" applyFont="1" applyFill="1" applyBorder="1" applyAlignment="1">
      <alignment horizontal="center" vertical="center" wrapText="1"/>
    </xf>
    <xf numFmtId="0" fontId="9" fillId="0" borderId="0" xfId="0" applyFont="1" applyFill="1"/>
    <xf numFmtId="0" fontId="10" fillId="0" borderId="0" xfId="0" applyFont="1" applyFill="1" applyBorder="1" applyAlignment="1">
      <alignment horizontal="center" vertical="center" wrapText="1"/>
    </xf>
    <xf numFmtId="0" fontId="13" fillId="0" borderId="0" xfId="0" applyFont="1" applyAlignment="1">
      <alignment horizontal="center" vertical="center"/>
    </xf>
    <xf numFmtId="0" fontId="14" fillId="0" borderId="0" xfId="0" applyFont="1" applyBorder="1" applyAlignment="1">
      <alignment horizontal="left" vertical="center" wrapText="1"/>
    </xf>
    <xf numFmtId="0" fontId="17" fillId="0" borderId="26" xfId="0" applyFont="1" applyFill="1" applyBorder="1" applyAlignment="1">
      <alignment horizontal="center" vertical="center" wrapText="1"/>
    </xf>
    <xf numFmtId="0" fontId="17" fillId="0" borderId="29" xfId="0" applyFont="1" applyFill="1" applyBorder="1" applyAlignment="1">
      <alignment horizontal="center" vertical="center" wrapText="1"/>
    </xf>
    <xf numFmtId="2" fontId="8" fillId="2" borderId="30" xfId="0" applyNumberFormat="1" applyFont="1" applyFill="1" applyBorder="1" applyAlignment="1">
      <alignment horizontal="center" vertical="center"/>
    </xf>
    <xf numFmtId="11" fontId="12" fillId="6" borderId="10" xfId="0" applyNumberFormat="1" applyFont="1" applyFill="1" applyBorder="1" applyAlignment="1">
      <alignment horizontal="center" vertical="center" wrapText="1"/>
    </xf>
    <xf numFmtId="0" fontId="12" fillId="6" borderId="10" xfId="0" applyFont="1" applyFill="1" applyBorder="1" applyAlignment="1">
      <alignment horizontal="center" vertical="center" wrapText="1"/>
    </xf>
    <xf numFmtId="0" fontId="9" fillId="2" borderId="10" xfId="0" applyFont="1" applyFill="1" applyBorder="1" applyAlignment="1">
      <alignment horizontal="center" vertical="center"/>
    </xf>
    <xf numFmtId="0" fontId="9" fillId="3" borderId="19" xfId="0" applyFont="1" applyFill="1" applyBorder="1" applyAlignment="1">
      <alignment horizontal="center" wrapText="1"/>
    </xf>
    <xf numFmtId="0" fontId="9" fillId="2" borderId="10" xfId="0" applyFont="1" applyFill="1" applyBorder="1" applyAlignment="1">
      <alignment horizontal="center"/>
    </xf>
    <xf numFmtId="0" fontId="9" fillId="3" borderId="20" xfId="0" applyFont="1" applyFill="1" applyBorder="1" applyAlignment="1">
      <alignment horizontal="center"/>
    </xf>
    <xf numFmtId="0" fontId="10" fillId="5" borderId="10"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8" fillId="7" borderId="21" xfId="0" applyFont="1" applyFill="1" applyBorder="1" applyAlignment="1">
      <alignment horizontal="center" vertical="center" wrapText="1"/>
    </xf>
    <xf numFmtId="0" fontId="8" fillId="7" borderId="32" xfId="0" applyFont="1" applyFill="1" applyBorder="1" applyAlignment="1">
      <alignment horizontal="center" vertical="center" wrapText="1"/>
    </xf>
    <xf numFmtId="0" fontId="8" fillId="7" borderId="3" xfId="0" applyFont="1" applyFill="1" applyBorder="1" applyAlignment="1">
      <alignment horizontal="center" vertical="center" wrapText="1"/>
    </xf>
    <xf numFmtId="0" fontId="8" fillId="7" borderId="4" xfId="0" applyFont="1" applyFill="1" applyBorder="1" applyAlignment="1">
      <alignment horizontal="center" vertical="center" wrapText="1"/>
    </xf>
    <xf numFmtId="0" fontId="8" fillId="7" borderId="31" xfId="0" applyFont="1" applyFill="1" applyBorder="1" applyAlignment="1">
      <alignment horizontal="center" vertical="center" wrapText="1"/>
    </xf>
    <xf numFmtId="0" fontId="8" fillId="2" borderId="28" xfId="0" applyFont="1" applyFill="1" applyBorder="1" applyAlignment="1">
      <alignment horizontal="right" vertical="center"/>
    </xf>
    <xf numFmtId="0" fontId="15" fillId="2" borderId="10" xfId="0" applyFont="1" applyFill="1" applyBorder="1" applyAlignment="1">
      <alignment horizontal="left" vertical="center" wrapText="1"/>
    </xf>
    <xf numFmtId="0" fontId="14" fillId="0" borderId="0" xfId="0" applyFont="1" applyBorder="1" applyAlignment="1">
      <alignment horizontal="left" vertical="center" wrapText="1"/>
    </xf>
    <xf numFmtId="0" fontId="16" fillId="0" borderId="35" xfId="0" applyFont="1" applyBorder="1" applyAlignment="1">
      <alignment horizontal="center" vertical="center" wrapText="1"/>
    </xf>
    <xf numFmtId="0" fontId="16" fillId="0" borderId="36" xfId="0" applyFont="1" applyBorder="1" applyAlignment="1">
      <alignment horizontal="center" vertical="center" wrapText="1"/>
    </xf>
    <xf numFmtId="0" fontId="16" fillId="0" borderId="37" xfId="0" applyFont="1" applyBorder="1" applyAlignment="1">
      <alignment horizontal="center" vertical="center" wrapText="1"/>
    </xf>
    <xf numFmtId="0" fontId="8" fillId="2" borderId="19" xfId="0" applyFont="1" applyFill="1" applyBorder="1" applyAlignment="1">
      <alignment horizontal="right" vertical="center"/>
    </xf>
    <xf numFmtId="0" fontId="8" fillId="2" borderId="25" xfId="0" applyFont="1" applyFill="1" applyBorder="1" applyAlignment="1">
      <alignment horizontal="right" vertical="center"/>
    </xf>
  </cellXfs>
  <cellStyles count="2">
    <cellStyle name="Normal" xfId="0" builtinId="0"/>
    <cellStyle name="Pourcentage" xfId="1" builtinId="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6400"/>
      <rgbColor rgb="FF00008B"/>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2E75B6"/>
      <rgbColor rgb="FF33CCCC"/>
      <rgbColor rgb="FF99CC00"/>
      <rgbColor rgb="FFFFCC00"/>
      <rgbColor rgb="FFFF9900"/>
      <rgbColor rgb="FFFF6600"/>
      <rgbColor rgb="FF558ED5"/>
      <rgbColor rgb="FFAAAAAA"/>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0087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104790</xdr:colOff>
      <xdr:row>1</xdr:row>
      <xdr:rowOff>190499</xdr:rowOff>
    </xdr:from>
    <xdr:to>
      <xdr:col>2</xdr:col>
      <xdr:colOff>1000125</xdr:colOff>
      <xdr:row>1</xdr:row>
      <xdr:rowOff>752474</xdr:rowOff>
    </xdr:to>
    <xdr:pic>
      <xdr:nvPicPr>
        <xdr:cNvPr id="2" name="Image 2"/>
        <xdr:cNvPicPr/>
      </xdr:nvPicPr>
      <xdr:blipFill>
        <a:blip xmlns:r="http://schemas.openxmlformats.org/officeDocument/2006/relationships" r:embed="rId1"/>
        <a:stretch/>
      </xdr:blipFill>
      <xdr:spPr>
        <a:xfrm>
          <a:off x="685815" y="390524"/>
          <a:ext cx="1228710" cy="561975"/>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76200</xdr:colOff>
      <xdr:row>1</xdr:row>
      <xdr:rowOff>180975</xdr:rowOff>
    </xdr:from>
    <xdr:to>
      <xdr:col>2</xdr:col>
      <xdr:colOff>1333485</xdr:colOff>
      <xdr:row>1</xdr:row>
      <xdr:rowOff>742950</xdr:rowOff>
    </xdr:to>
    <xdr:pic>
      <xdr:nvPicPr>
        <xdr:cNvPr id="4" name="Image 2"/>
        <xdr:cNvPicPr/>
      </xdr:nvPicPr>
      <xdr:blipFill>
        <a:blip xmlns:r="http://schemas.openxmlformats.org/officeDocument/2006/relationships" r:embed="rId1"/>
        <a:stretch/>
      </xdr:blipFill>
      <xdr:spPr>
        <a:xfrm>
          <a:off x="1066800" y="723900"/>
          <a:ext cx="1257285" cy="561975"/>
        </a:xfrm>
        <a:prstGeom prst="rect">
          <a:avLst/>
        </a:prstGeom>
        <a:ln w="0">
          <a:noFill/>
        </a:ln>
      </xdr:spPr>
    </xdr:pic>
    <xdr:clientData/>
  </xdr:twoCellAnchor>
</xdr:wsDr>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3"/>
  <sheetViews>
    <sheetView tabSelected="1" view="pageLayout" zoomScale="80" zoomScaleNormal="100" zoomScaleSheetLayoutView="100" zoomScalePageLayoutView="80" workbookViewId="0">
      <selection activeCell="G21" sqref="G21"/>
    </sheetView>
  </sheetViews>
  <sheetFormatPr baseColWidth="10" defaultColWidth="8.6640625" defaultRowHeight="13.8" x14ac:dyDescent="0.25"/>
  <cols>
    <col min="1" max="1" width="8.6640625" style="23"/>
    <col min="2" max="2" width="5" style="23" customWidth="1"/>
    <col min="3" max="3" width="58.33203125" style="23" customWidth="1"/>
    <col min="4" max="4" width="15.109375" style="23" customWidth="1"/>
    <col min="5" max="5" width="11.33203125" style="23" customWidth="1"/>
    <col min="6" max="6" width="14.88671875" style="23" customWidth="1"/>
    <col min="7" max="7" width="14.6640625" style="23" customWidth="1"/>
    <col min="8" max="8" width="13.44140625" style="23" customWidth="1"/>
    <col min="9" max="9" width="14.88671875" style="23" customWidth="1"/>
    <col min="10" max="10" width="14.44140625" style="23" customWidth="1"/>
    <col min="11" max="11" width="9.88671875" style="23" customWidth="1"/>
    <col min="12" max="12" width="15.33203125" style="23" customWidth="1"/>
    <col min="13" max="16384" width="8.6640625" style="23"/>
  </cols>
  <sheetData>
    <row r="1" spans="1:12" ht="15.75" customHeight="1" x14ac:dyDescent="0.25"/>
    <row r="2" spans="1:12" ht="65.25" customHeight="1" x14ac:dyDescent="0.25">
      <c r="B2" s="53" t="s">
        <v>12</v>
      </c>
      <c r="C2" s="53"/>
      <c r="D2" s="53"/>
      <c r="E2" s="53"/>
      <c r="F2" s="53"/>
      <c r="G2" s="53"/>
      <c r="H2" s="53"/>
      <c r="I2" s="53"/>
      <c r="J2" s="53"/>
      <c r="K2" s="53"/>
      <c r="L2" s="53"/>
    </row>
    <row r="3" spans="1:12" ht="15.75" customHeight="1" thickBot="1" x14ac:dyDescent="0.3">
      <c r="B3" s="54" t="s">
        <v>11</v>
      </c>
      <c r="C3" s="54"/>
      <c r="D3" s="54"/>
      <c r="E3" s="54"/>
      <c r="F3" s="54"/>
      <c r="G3" s="54"/>
      <c r="H3" s="54"/>
      <c r="I3" s="54"/>
      <c r="J3" s="54"/>
      <c r="K3" s="54"/>
      <c r="L3" s="54"/>
    </row>
    <row r="4" spans="1:12" ht="15.75" customHeight="1" thickBot="1" x14ac:dyDescent="0.3">
      <c r="A4" s="39"/>
      <c r="B4" s="40"/>
      <c r="C4" s="40"/>
      <c r="D4" s="40"/>
      <c r="E4" s="40"/>
      <c r="F4" s="40"/>
      <c r="G4" s="40"/>
      <c r="H4" s="40"/>
      <c r="I4" s="40"/>
      <c r="J4" s="40"/>
      <c r="K4" s="40"/>
      <c r="L4" s="40"/>
    </row>
    <row r="5" spans="1:12" ht="15.75" customHeight="1" thickBot="1" x14ac:dyDescent="0.3">
      <c r="A5" s="39"/>
      <c r="B5" s="52" t="s">
        <v>23</v>
      </c>
      <c r="C5" s="52"/>
      <c r="D5" s="52"/>
      <c r="E5" s="52"/>
      <c r="F5" s="52"/>
      <c r="G5" s="52"/>
      <c r="H5" s="52"/>
      <c r="I5" s="52"/>
      <c r="J5" s="52"/>
      <c r="K5" s="52"/>
      <c r="L5" s="52"/>
    </row>
    <row r="6" spans="1:12" ht="15" customHeight="1" thickBot="1" x14ac:dyDescent="0.3"/>
    <row r="7" spans="1:12" ht="14.4" thickBot="1" x14ac:dyDescent="0.3">
      <c r="B7" s="48" t="s">
        <v>8</v>
      </c>
      <c r="C7" s="48"/>
      <c r="D7" s="48"/>
      <c r="E7" s="48"/>
      <c r="F7" s="49"/>
      <c r="G7" s="49"/>
      <c r="H7" s="49"/>
      <c r="I7" s="49"/>
      <c r="J7" s="49"/>
      <c r="K7" s="49"/>
      <c r="L7" s="49"/>
    </row>
    <row r="8" spans="1:12" ht="15.75" customHeight="1" thickBot="1" x14ac:dyDescent="0.3">
      <c r="B8" s="50" t="s">
        <v>9</v>
      </c>
      <c r="C8" s="50"/>
      <c r="D8" s="50"/>
      <c r="E8" s="50"/>
      <c r="F8" s="51"/>
      <c r="G8" s="51"/>
      <c r="H8" s="51"/>
      <c r="I8" s="51"/>
      <c r="J8" s="51"/>
      <c r="K8" s="51"/>
      <c r="L8" s="51"/>
    </row>
    <row r="9" spans="1:12" ht="14.4" thickBot="1" x14ac:dyDescent="0.3"/>
    <row r="10" spans="1:12" ht="39.75" customHeight="1" x14ac:dyDescent="0.25">
      <c r="B10" s="55" t="s">
        <v>0</v>
      </c>
      <c r="C10" s="56"/>
      <c r="D10" s="57" t="s">
        <v>15</v>
      </c>
      <c r="E10" s="58"/>
      <c r="F10" s="59"/>
      <c r="G10" s="57" t="s">
        <v>16</v>
      </c>
      <c r="H10" s="58"/>
      <c r="I10" s="59"/>
      <c r="J10" s="57" t="s">
        <v>17</v>
      </c>
      <c r="K10" s="58"/>
      <c r="L10" s="59"/>
    </row>
    <row r="11" spans="1:12" ht="51.75" customHeight="1" thickBot="1" x14ac:dyDescent="0.3">
      <c r="B11" s="34" t="s">
        <v>1</v>
      </c>
      <c r="C11" s="35" t="s">
        <v>2</v>
      </c>
      <c r="D11" s="36" t="s">
        <v>13</v>
      </c>
      <c r="E11" s="37" t="s">
        <v>3</v>
      </c>
      <c r="F11" s="38" t="s">
        <v>14</v>
      </c>
      <c r="G11" s="36" t="s">
        <v>13</v>
      </c>
      <c r="H11" s="37" t="s">
        <v>3</v>
      </c>
      <c r="I11" s="38" t="s">
        <v>14</v>
      </c>
      <c r="J11" s="36" t="s">
        <v>13</v>
      </c>
      <c r="K11" s="37" t="s">
        <v>3</v>
      </c>
      <c r="L11" s="38" t="s">
        <v>14</v>
      </c>
    </row>
    <row r="12" spans="1:12" ht="28.5" customHeight="1" thickBot="1" x14ac:dyDescent="0.3">
      <c r="B12" s="46" t="s">
        <v>27</v>
      </c>
      <c r="C12" s="46"/>
      <c r="D12" s="46"/>
      <c r="E12" s="46"/>
      <c r="F12" s="46"/>
      <c r="G12" s="46"/>
      <c r="H12" s="46"/>
      <c r="I12" s="46"/>
      <c r="J12" s="46"/>
      <c r="K12" s="46"/>
      <c r="L12" s="46"/>
    </row>
    <row r="13" spans="1:12" ht="39.75" customHeight="1" x14ac:dyDescent="0.25">
      <c r="B13" s="1">
        <v>1</v>
      </c>
      <c r="C13" s="24" t="s">
        <v>30</v>
      </c>
      <c r="D13" s="2">
        <v>0</v>
      </c>
      <c r="E13" s="3">
        <v>0</v>
      </c>
      <c r="F13" s="4">
        <f>IF(D13="","",D13*(1+E13))</f>
        <v>0</v>
      </c>
      <c r="G13" s="2">
        <v>0</v>
      </c>
      <c r="H13" s="3">
        <v>0</v>
      </c>
      <c r="I13" s="4">
        <f>IF(G13="","",G13*(1+H13))</f>
        <v>0</v>
      </c>
      <c r="J13" s="2">
        <v>0</v>
      </c>
      <c r="K13" s="3">
        <v>0</v>
      </c>
      <c r="L13" s="5">
        <f>IF(J13="","",J13*(1+K13))</f>
        <v>0</v>
      </c>
    </row>
    <row r="14" spans="1:12" ht="42.75" customHeight="1" thickBot="1" x14ac:dyDescent="0.3">
      <c r="B14" s="6">
        <v>2</v>
      </c>
      <c r="C14" s="25" t="s">
        <v>31</v>
      </c>
      <c r="D14" s="7">
        <v>0</v>
      </c>
      <c r="E14" s="8">
        <v>0</v>
      </c>
      <c r="F14" s="9">
        <f>IF(D14="","",D14*(1+E14))</f>
        <v>0</v>
      </c>
      <c r="G14" s="7">
        <v>0</v>
      </c>
      <c r="H14" s="8">
        <v>0</v>
      </c>
      <c r="I14" s="9">
        <f>IF(G14="","",G14*(1+H14))</f>
        <v>0</v>
      </c>
      <c r="J14" s="7">
        <v>0</v>
      </c>
      <c r="K14" s="8">
        <v>0</v>
      </c>
      <c r="L14" s="10">
        <f>IF(J14="","",J14*(1+K14))</f>
        <v>0</v>
      </c>
    </row>
    <row r="15" spans="1:12" ht="22.5" customHeight="1" thickBot="1" x14ac:dyDescent="0.3">
      <c r="B15" s="47" t="s">
        <v>28</v>
      </c>
      <c r="C15" s="47"/>
      <c r="D15" s="47"/>
      <c r="E15" s="47"/>
      <c r="F15" s="47"/>
      <c r="G15" s="47"/>
      <c r="H15" s="47"/>
      <c r="I15" s="47"/>
      <c r="J15" s="47"/>
      <c r="K15" s="47"/>
      <c r="L15" s="47"/>
    </row>
    <row r="16" spans="1:12" ht="39" customHeight="1" x14ac:dyDescent="0.25">
      <c r="B16" s="1">
        <v>3</v>
      </c>
      <c r="C16" s="24" t="s">
        <v>6</v>
      </c>
      <c r="D16" s="2">
        <v>0</v>
      </c>
      <c r="E16" s="3">
        <v>0</v>
      </c>
      <c r="F16" s="4">
        <f>IF(D16="","",D16*(1+E16))</f>
        <v>0</v>
      </c>
      <c r="G16" s="2">
        <v>0</v>
      </c>
      <c r="H16" s="3">
        <v>0</v>
      </c>
      <c r="I16" s="4">
        <f>IF(G16="","",G16*(1+H16))</f>
        <v>0</v>
      </c>
      <c r="J16" s="2">
        <v>0</v>
      </c>
      <c r="K16" s="3">
        <v>0</v>
      </c>
      <c r="L16" s="5">
        <f>IF(J16="","",J16*(1+K16))</f>
        <v>0</v>
      </c>
    </row>
    <row r="17" spans="2:12" ht="36" customHeight="1" thickBot="1" x14ac:dyDescent="0.3">
      <c r="B17" s="11">
        <v>4</v>
      </c>
      <c r="C17" s="26" t="s">
        <v>7</v>
      </c>
      <c r="D17" s="7">
        <v>0</v>
      </c>
      <c r="E17" s="8">
        <v>0</v>
      </c>
      <c r="F17" s="9">
        <f>IF(D17="","",D17*(1+E17))</f>
        <v>0</v>
      </c>
      <c r="G17" s="7">
        <v>0</v>
      </c>
      <c r="H17" s="8">
        <v>0</v>
      </c>
      <c r="I17" s="9">
        <f>IF(G17="","",G17*(1+H17))</f>
        <v>0</v>
      </c>
      <c r="J17" s="7">
        <v>0</v>
      </c>
      <c r="K17" s="8">
        <v>0</v>
      </c>
      <c r="L17" s="9">
        <f>IF(J17="","",J17*(1+K17))</f>
        <v>0</v>
      </c>
    </row>
    <row r="18" spans="2:12" ht="7.5" customHeight="1" x14ac:dyDescent="0.25"/>
    <row r="20" spans="2:12" ht="15.75" customHeight="1" x14ac:dyDescent="0.25"/>
    <row r="23" spans="2:12" ht="15.75" customHeight="1" x14ac:dyDescent="0.25"/>
  </sheetData>
  <mergeCells count="13">
    <mergeCell ref="B5:L5"/>
    <mergeCell ref="B2:L2"/>
    <mergeCell ref="B3:L3"/>
    <mergeCell ref="B10:C10"/>
    <mergeCell ref="D10:F10"/>
    <mergeCell ref="G10:I10"/>
    <mergeCell ref="J10:L10"/>
    <mergeCell ref="B12:L12"/>
    <mergeCell ref="B15:L15"/>
    <mergeCell ref="B7:E7"/>
    <mergeCell ref="F7:L7"/>
    <mergeCell ref="B8:E8"/>
    <mergeCell ref="F8:L8"/>
  </mergeCells>
  <pageMargins left="0.75" right="0.75" top="1" bottom="1" header="0.511811023622047" footer="0.511811023622047"/>
  <pageSetup paperSize="9" scale="43" fitToHeight="0" orientation="portrait" horizontalDpi="300" verticalDpi="300" r:id="rId1"/>
  <headerFooter>
    <oddHeader>&amp;LCommune de Fontenay-sous-Bois&amp;CAC n° 26074&amp;RService commande publique et achats
Secteur commande publique</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showGridLines="0" view="pageLayout" zoomScale="85" zoomScaleNormal="85" zoomScaleSheetLayoutView="85" zoomScalePageLayoutView="85" workbookViewId="0">
      <selection activeCell="I24" sqref="I24"/>
    </sheetView>
  </sheetViews>
  <sheetFormatPr baseColWidth="10" defaultColWidth="8.6640625" defaultRowHeight="10.199999999999999" x14ac:dyDescent="0.2"/>
  <cols>
    <col min="1" max="1" width="8.6640625" style="27"/>
    <col min="2" max="2" width="5" style="27" customWidth="1"/>
    <col min="3" max="3" width="58" style="27" customWidth="1"/>
    <col min="4" max="4" width="14" style="27" customWidth="1"/>
    <col min="5" max="6" width="20" style="27" customWidth="1"/>
    <col min="7" max="7" width="14" style="27" customWidth="1"/>
    <col min="8" max="9" width="22" style="27" customWidth="1"/>
    <col min="10" max="16384" width="8.6640625" style="27"/>
  </cols>
  <sheetData>
    <row r="1" spans="1:12" ht="42.75" customHeight="1" thickBot="1" x14ac:dyDescent="0.25">
      <c r="C1" s="12" t="s">
        <v>10</v>
      </c>
      <c r="D1" s="12"/>
      <c r="E1" s="12"/>
      <c r="F1" s="12"/>
      <c r="G1" s="12"/>
      <c r="H1" s="12"/>
      <c r="I1" s="12"/>
      <c r="J1" s="12"/>
    </row>
    <row r="2" spans="1:12" s="23" customFormat="1" ht="65.25" customHeight="1" x14ac:dyDescent="0.25">
      <c r="B2" s="53" t="s">
        <v>12</v>
      </c>
      <c r="C2" s="53"/>
      <c r="D2" s="53"/>
      <c r="E2" s="53"/>
      <c r="F2" s="53"/>
      <c r="G2" s="53"/>
      <c r="H2" s="53"/>
      <c r="I2" s="53"/>
      <c r="J2" s="53"/>
      <c r="K2" s="53"/>
      <c r="L2" s="53"/>
    </row>
    <row r="3" spans="1:12" s="23" customFormat="1" ht="15.75" customHeight="1" thickBot="1" x14ac:dyDescent="0.3">
      <c r="B3" s="54" t="s">
        <v>11</v>
      </c>
      <c r="C3" s="54"/>
      <c r="D3" s="54"/>
      <c r="E3" s="54"/>
      <c r="F3" s="54"/>
      <c r="G3" s="54"/>
      <c r="H3" s="54"/>
      <c r="I3" s="54"/>
      <c r="J3" s="54"/>
      <c r="K3" s="54"/>
      <c r="L3" s="54"/>
    </row>
    <row r="4" spans="1:12" s="29" customFormat="1" ht="19.5" customHeight="1" thickBot="1" x14ac:dyDescent="0.25">
      <c r="B4" s="28"/>
      <c r="C4" s="28"/>
      <c r="D4" s="28"/>
      <c r="E4" s="28"/>
      <c r="F4" s="28"/>
      <c r="G4" s="28"/>
      <c r="H4" s="28"/>
      <c r="I4" s="28"/>
    </row>
    <row r="5" spans="1:12" s="23" customFormat="1" ht="15.75" customHeight="1" thickBot="1" x14ac:dyDescent="0.3">
      <c r="A5" s="39"/>
      <c r="B5" s="52" t="s">
        <v>22</v>
      </c>
      <c r="C5" s="52"/>
      <c r="D5" s="52"/>
      <c r="E5" s="52"/>
      <c r="F5" s="52"/>
      <c r="G5" s="52"/>
      <c r="H5" s="52"/>
      <c r="I5" s="52"/>
      <c r="J5" s="52"/>
      <c r="K5" s="52"/>
      <c r="L5" s="52"/>
    </row>
    <row r="6" spans="1:12" ht="10.8" thickBot="1" x14ac:dyDescent="0.25">
      <c r="B6" s="62"/>
      <c r="C6" s="62"/>
      <c r="D6" s="62"/>
      <c r="E6" s="62"/>
      <c r="F6" s="62"/>
      <c r="G6" s="62"/>
      <c r="H6" s="62"/>
      <c r="I6" s="62"/>
    </row>
    <row r="7" spans="1:12" ht="10.8" thickBot="1" x14ac:dyDescent="0.25">
      <c r="B7" s="42"/>
      <c r="C7" s="42"/>
      <c r="D7" s="63" t="s">
        <v>29</v>
      </c>
      <c r="E7" s="64"/>
      <c r="F7" s="64"/>
      <c r="G7" s="64"/>
      <c r="H7" s="64"/>
      <c r="I7" s="65"/>
    </row>
    <row r="8" spans="1:12" ht="51.75" customHeight="1" x14ac:dyDescent="0.2">
      <c r="B8" s="21" t="s">
        <v>1</v>
      </c>
      <c r="C8" s="22" t="s">
        <v>2</v>
      </c>
      <c r="D8" s="22" t="s">
        <v>32</v>
      </c>
      <c r="E8" s="22" t="s">
        <v>18</v>
      </c>
      <c r="F8" s="22" t="s">
        <v>3</v>
      </c>
      <c r="G8" s="22" t="s">
        <v>19</v>
      </c>
      <c r="H8" s="22" t="s">
        <v>20</v>
      </c>
      <c r="I8" s="22" t="s">
        <v>21</v>
      </c>
    </row>
    <row r="9" spans="1:12" ht="27.75" customHeight="1" x14ac:dyDescent="0.2">
      <c r="B9" s="13">
        <v>1</v>
      </c>
      <c r="C9" s="30" t="s">
        <v>4</v>
      </c>
      <c r="D9" s="43">
        <v>9</v>
      </c>
      <c r="E9" s="14">
        <f>IF('BPU Lot 1'!D13="","",'BPU Lot 1'!D13)</f>
        <v>0</v>
      </c>
      <c r="F9" s="15">
        <f>IF('BPU Lot 1'!E13="","",'BPU Lot 1'!E13)</f>
        <v>0</v>
      </c>
      <c r="G9" s="14">
        <f>IF(E9="","",E9*(1+F9))</f>
        <v>0</v>
      </c>
      <c r="H9" s="14">
        <f>IF(E9="","",E9*D9)</f>
        <v>0</v>
      </c>
      <c r="I9" s="16">
        <f>IF(G9="","",G9*D9)</f>
        <v>0</v>
      </c>
    </row>
    <row r="10" spans="1:12" ht="32.25" customHeight="1" x14ac:dyDescent="0.2">
      <c r="B10" s="13">
        <v>2</v>
      </c>
      <c r="C10" s="30" t="s">
        <v>5</v>
      </c>
      <c r="D10" s="43">
        <v>2</v>
      </c>
      <c r="E10" s="14">
        <f>IF('BPU Lot 1'!D14="","",'BPU Lot 1'!D14)</f>
        <v>0</v>
      </c>
      <c r="F10" s="15">
        <f>IF('BPU Lot 1'!E14="","",'BPU Lot 1'!E14)</f>
        <v>0</v>
      </c>
      <c r="G10" s="14">
        <f>IF(E10="","",E10*(1+F10))</f>
        <v>0</v>
      </c>
      <c r="H10" s="14">
        <f>IF(E10="","",E10*D10)</f>
        <v>0</v>
      </c>
      <c r="I10" s="16">
        <f>IF(G10="","",G10*D10)</f>
        <v>0</v>
      </c>
    </row>
    <row r="11" spans="1:12" ht="27.75" customHeight="1" x14ac:dyDescent="0.2">
      <c r="B11" s="13">
        <v>3</v>
      </c>
      <c r="C11" s="30" t="s">
        <v>6</v>
      </c>
      <c r="D11" s="43">
        <v>1</v>
      </c>
      <c r="E11" s="14">
        <f>IF('BPU Lot 1'!D16="","",'BPU Lot 1'!D16)</f>
        <v>0</v>
      </c>
      <c r="F11" s="15">
        <f>IF('BPU Lot 1'!E16="","",'BPU Lot 1'!E16)</f>
        <v>0</v>
      </c>
      <c r="G11" s="14">
        <f>IF(E11="","",E11*(1+F11))</f>
        <v>0</v>
      </c>
      <c r="H11" s="14">
        <f>IF(E11="","",E11*D11)</f>
        <v>0</v>
      </c>
      <c r="I11" s="16">
        <f>IF(G11="","",G11*D11)</f>
        <v>0</v>
      </c>
    </row>
    <row r="12" spans="1:12" ht="27.75" customHeight="1" thickBot="1" x14ac:dyDescent="0.25">
      <c r="B12" s="17">
        <v>4</v>
      </c>
      <c r="C12" s="31" t="s">
        <v>7</v>
      </c>
      <c r="D12" s="44">
        <v>1</v>
      </c>
      <c r="E12" s="18">
        <f>IF('BPU Lot 1'!D17="","",'BPU Lot 1'!D17)</f>
        <v>0</v>
      </c>
      <c r="F12" s="19">
        <f>IF('BPU Lot 1'!E17="","",'BPU Lot 1'!E17)</f>
        <v>0</v>
      </c>
      <c r="G12" s="18">
        <f>IF(E12="","",E12*(1+F12))</f>
        <v>0</v>
      </c>
      <c r="H12" s="18">
        <f>IF(E12="","",E12*D12)</f>
        <v>0</v>
      </c>
      <c r="I12" s="20">
        <f>IF(G12="","",G12*D12)</f>
        <v>0</v>
      </c>
    </row>
    <row r="13" spans="1:12" ht="20.25" customHeight="1" x14ac:dyDescent="0.2">
      <c r="E13" s="41"/>
      <c r="F13" s="41"/>
      <c r="G13" s="41"/>
    </row>
    <row r="14" spans="1:12" ht="20.25" customHeight="1" thickBot="1" x14ac:dyDescent="0.25"/>
    <row r="15" spans="1:12" ht="21.75" customHeight="1" x14ac:dyDescent="0.2">
      <c r="B15" s="66" t="s">
        <v>24</v>
      </c>
      <c r="C15" s="66"/>
      <c r="D15" s="66"/>
      <c r="E15" s="66"/>
      <c r="F15" s="66"/>
      <c r="G15" s="66"/>
      <c r="H15" s="66"/>
      <c r="I15" s="32">
        <f>SUM(H9:H12)</f>
        <v>0</v>
      </c>
    </row>
    <row r="16" spans="1:12" ht="18" customHeight="1" x14ac:dyDescent="0.2">
      <c r="B16" s="67" t="s">
        <v>26</v>
      </c>
      <c r="C16" s="67"/>
      <c r="D16" s="67"/>
      <c r="E16" s="67"/>
      <c r="F16" s="67"/>
      <c r="G16" s="67"/>
      <c r="H16" s="67"/>
      <c r="I16" s="33">
        <f>I15*1.02</f>
        <v>0</v>
      </c>
    </row>
    <row r="17" spans="2:9" ht="21.75" customHeight="1" x14ac:dyDescent="0.2">
      <c r="B17" s="60" t="s">
        <v>25</v>
      </c>
      <c r="C17" s="60"/>
      <c r="D17" s="60"/>
      <c r="E17" s="60"/>
      <c r="F17" s="60"/>
      <c r="G17" s="60"/>
      <c r="H17" s="60"/>
      <c r="I17" s="45">
        <f>I15+I16</f>
        <v>0</v>
      </c>
    </row>
    <row r="18" spans="2:9" ht="15.75" customHeight="1" x14ac:dyDescent="0.2"/>
    <row r="19" spans="2:9" ht="113.25" customHeight="1" x14ac:dyDescent="0.2">
      <c r="B19" s="61" t="s">
        <v>33</v>
      </c>
      <c r="C19" s="61"/>
      <c r="D19" s="61"/>
      <c r="E19" s="61"/>
      <c r="F19" s="61"/>
      <c r="G19" s="61"/>
      <c r="H19" s="61"/>
      <c r="I19" s="61"/>
    </row>
  </sheetData>
  <mergeCells count="9">
    <mergeCell ref="B17:H17"/>
    <mergeCell ref="B19:I19"/>
    <mergeCell ref="B6:I6"/>
    <mergeCell ref="D7:I7"/>
    <mergeCell ref="B2:L2"/>
    <mergeCell ref="B3:L3"/>
    <mergeCell ref="B5:L5"/>
    <mergeCell ref="B15:H15"/>
    <mergeCell ref="B16:H16"/>
  </mergeCells>
  <pageMargins left="0.75" right="0.75" top="1" bottom="1" header="0.511811023622047" footer="0.511811023622047"/>
  <pageSetup paperSize="9" scale="41" orientation="portrait" horizontalDpi="300" verticalDpi="300" r:id="rId1"/>
  <headerFooter>
    <oddHeader>&amp;LCommune de Fontenay-sous-Bois&amp;CAC n° 26074&amp;RService commande publique et achats
Secteur commande publique</oddHeader>
  </headerFooter>
  <drawing r:id="rId2"/>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BPU Lot 1</vt:lpstr>
      <vt:lpstr>DQE Lot 1</vt:lpstr>
      <vt:lpstr>'DQE Lot 1'!Zone_d_impression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ZIDANE Louiza</dc:creator>
  <dc:description/>
  <cp:lastModifiedBy>PEREIRA Katharina</cp:lastModifiedBy>
  <cp:revision>0</cp:revision>
  <cp:lastPrinted>2026-06-30T13:56:01Z</cp:lastPrinted>
  <dcterms:created xsi:type="dcterms:W3CDTF">2026-06-11T09:02:37Z</dcterms:created>
  <dcterms:modified xsi:type="dcterms:W3CDTF">2026-07-07T13:54:21Z</dcterms:modified>
  <dc:language>en-US</dc:language>
</cp:coreProperties>
</file>